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25349" windowHeight="13232"/>
  </bookViews>
  <sheets>
    <sheet name="Лист1" sheetId="1" r:id="rId1"/>
  </sheets>
  <definedNames>
    <definedName name="_xlnm._FilterDatabase" localSheetId="0" hidden="1">Лист1!$A$4:$K$29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Лист1!$A$5:$J$27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H28" i="1" l="1"/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5" i="1"/>
  <c r="G28" i="1" l="1"/>
  <c r="I28" i="1" l="1"/>
</calcChain>
</file>

<file path=xl/sharedStrings.xml><?xml version="1.0" encoding="utf-8"?>
<sst xmlns="http://schemas.openxmlformats.org/spreadsheetml/2006/main" count="173" uniqueCount="63">
  <si>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</si>
  <si>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</si>
  <si>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</si>
  <si>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</si>
  <si>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</si>
  <si>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</si>
  <si>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</si>
  <si>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</si>
  <si>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</si>
  <si>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800015</t>
  </si>
  <si>
    <t>78029338</t>
  </si>
  <si>
    <t>78029717</t>
  </si>
  <si>
    <t>78034345</t>
  </si>
  <si>
    <t>78034788</t>
  </si>
  <si>
    <t>78034822</t>
  </si>
  <si>
    <t>78034881</t>
  </si>
  <si>
    <t>78035168</t>
  </si>
  <si>
    <t>78036188</t>
  </si>
  <si>
    <t>78045224</t>
  </si>
  <si>
    <t>78045225</t>
  </si>
  <si>
    <t>78049761</t>
  </si>
  <si>
    <t>78051773</t>
  </si>
  <si>
    <t>Шпилька М36-6GХ350.80 ст25Х1МФ с гайками</t>
  </si>
  <si>
    <t>Шпилька 1-М30-8Gх330.18Х12ВМБФР гайками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</si>
  <si>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</si>
  <si>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</si>
  <si>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</si>
  <si>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М48-6GХ320.90 ст25Х2М1Ф с гайк</t>
  </si>
  <si>
    <t>Шпилька М36-6GХ420 ст25Х1МФ гайк спец</t>
  </si>
  <si>
    <t>Шпилька 2-1М60х4-6GХ680.25Х1МФ гайк.спец</t>
  </si>
  <si>
    <t>Шпилька АМ42-6Gх240.75 ст25Х1МФ гайками</t>
  </si>
  <si>
    <t>Шпилька 2-1М48-8GХ280.25Х2М1Ф с гайками</t>
  </si>
  <si>
    <t>Шпилька БМ33-6GХ170.60 ст40Х с гайк спец</t>
  </si>
  <si>
    <t>Шпилька АМ48-6GХ260.90 ст25Х1МФ с гайк</t>
  </si>
  <si>
    <t>2000088658</t>
  </si>
  <si>
    <t>2000088659</t>
  </si>
  <si>
    <t>2000088653</t>
  </si>
  <si>
    <t>2000088666</t>
  </si>
  <si>
    <t>2000088675</t>
  </si>
  <si>
    <t>2000088678</t>
  </si>
  <si>
    <t>2000088663</t>
  </si>
  <si>
    <t>2000088654</t>
  </si>
  <si>
    <t>2000088656</t>
  </si>
  <si>
    <t>2000088657</t>
  </si>
  <si>
    <t>2000088655</t>
  </si>
  <si>
    <t>2000088680</t>
  </si>
  <si>
    <t>2000088660</t>
  </si>
  <si>
    <t>2000088661</t>
  </si>
  <si>
    <t>2000088671</t>
  </si>
  <si>
    <t>2000088672</t>
  </si>
  <si>
    <t>2000088673</t>
  </si>
  <si>
    <t>2000088674</t>
  </si>
  <si>
    <t>2000088676</t>
  </si>
  <si>
    <t>2000088662</t>
  </si>
  <si>
    <t>2000088669</t>
  </si>
  <si>
    <t>2000088670</t>
  </si>
  <si>
    <t>2000088679</t>
  </si>
  <si>
    <t>КМП</t>
  </si>
  <si>
    <t>2104</t>
  </si>
  <si>
    <t>Лот №1</t>
  </si>
  <si>
    <t>Цена оценки</t>
  </si>
  <si>
    <t>Стоимость оценки</t>
  </si>
  <si>
    <t>Стоимость реализации с НДС, предложенная оферентом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</si>
</sst>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Border="1"/>
    <xf numFmtId="164" fontId="3" fillId="3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0" fillId="3" borderId="1" xfId="0" applyNumberFormat="1" applyFill="1" applyBorder="1"/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49" fontId="3" fillId="3" borderId="1" xfId="0" applyNumberFormat="1" applyFont="1" applyFill="1" applyBorder="1"/>
    <xf numFmtId="165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49" fontId="0" fillId="3" borderId="1" xfId="0" applyNumberForma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3" borderId="0" xfId="0" applyFill="1"/>
    <xf numFmtId="0" fontId="3" fillId="3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pane ySplit="4" topLeftCell="A5" activePane="bottomLeft" state="frozen"/>
      <selection pane="bottomLeft" activeCell="I32" sqref="I32"/>
    </sheetView>
  </sheetViews>
  <sheetFormatPr defaultRowHeight="14.3" x14ac:dyDescent="0.25"/>
  <cols>
    <col min="1" max="1" width="7.375" style="1" customWidth="1"/>
    <col min="2" max="2" width="11.5" style="7" customWidth="1"/>
    <col min="3" max="3" width="10.625" style="1" customWidth="1"/>
    <col min="4" max="4" width="41.125" style="1" customWidth="1"/>
    <col min="5" max="5" width="13.625" style="1" customWidth="1"/>
    <col min="6" max="6" width="9.875" style="7" customWidth="1"/>
    <col min="7" max="7" width="15.375" style="2" customWidth="1"/>
    <col min="8" max="9" width="15" style="3" customWidth="1"/>
    <col min="10" max="10" width="6.875" style="7" customWidth="1"/>
    <col min="11" max="11" width="30.125" customWidth="1"/>
    <col min="12" max="12" width="24.375" customWidth="1"/>
  </cols>
  <sheetData>
    <row r="1" spans="1:11" x14ac:dyDescent="0.25">
      <c r="A1" s="26"/>
      <c r="B1" s="26"/>
      <c r="C1" s="26"/>
      <c r="D1" s="26"/>
      <c r="E1" s="26"/>
      <c r="F1" s="27"/>
      <c r="G1" s="26"/>
      <c r="H1" s="26"/>
      <c r="I1" s="26"/>
      <c r="J1" s="27"/>
    </row>
    <row r="2" spans="1:11" x14ac:dyDescent="0.25">
      <c r="A2" s="26" t="s">
        <v>59</v>
      </c>
      <c r="B2" s="26"/>
      <c r="C2" s="26"/>
      <c r="D2" s="26"/>
      <c r="E2" s="26"/>
      <c r="F2" s="27"/>
      <c r="G2" s="26"/>
      <c r="H2" s="26"/>
      <c r="I2" s="26"/>
      <c r="J2" s="26"/>
    </row>
    <row r="3" spans="1:11" x14ac:dyDescent="0.25">
      <c r="J3" s="1"/>
    </row>
    <row r="4" spans="1:11" ht="28.5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60</v>
      </c>
      <c r="I4" s="4" t="s">
        <v>61</v>
      </c>
      <c r="J4" s="6" t="s">
        <v>7</v>
      </c>
      <c r="K4" s="4" t="s">
        <v>62</v>
      </c>
    </row>
    <row r="5" spans="1:11" s="24" customFormat="1" x14ac:dyDescent="0.25">
      <c r="A5" s="11" t="s">
        <v>8</v>
      </c>
      <c r="B5" s="19" t="s">
        <v>9</v>
      </c>
      <c r="C5" s="11" t="s">
        <v>10</v>
      </c>
      <c r="D5" s="11" t="s">
        <v>22</v>
      </c>
      <c r="E5" s="11" t="s">
        <v>34</v>
      </c>
      <c r="F5" s="19" t="s">
        <v>57</v>
      </c>
      <c r="G5" s="12">
        <v>23</v>
      </c>
      <c r="H5" s="13">
        <v>94.53</v>
      </c>
      <c r="I5" s="13">
        <f>H5*G5</f>
        <v>2174.19</v>
      </c>
      <c r="J5" s="11" t="s">
        <v>58</v>
      </c>
      <c r="K5" s="14"/>
    </row>
    <row r="6" spans="1:11" s="24" customFormat="1" x14ac:dyDescent="0.25">
      <c r="A6" s="11" t="s">
        <v>8</v>
      </c>
      <c r="B6" s="19" t="s">
        <v>9</v>
      </c>
      <c r="C6" s="11" t="s">
        <v>10</v>
      </c>
      <c r="D6" s="11" t="s">
        <v>22</v>
      </c>
      <c r="E6" s="11" t="s">
        <v>35</v>
      </c>
      <c r="F6" s="19" t="s">
        <v>57</v>
      </c>
      <c r="G6" s="12">
        <v>4</v>
      </c>
      <c r="H6" s="13">
        <v>94.52</v>
      </c>
      <c r="I6" s="13">
        <f t="shared" ref="I6:I27" si="0">H6*G6</f>
        <v>378.08</v>
      </c>
      <c r="J6" s="11" t="s">
        <v>58</v>
      </c>
      <c r="K6" s="14"/>
    </row>
    <row r="7" spans="1:11" s="24" customFormat="1" x14ac:dyDescent="0.25">
      <c r="A7" s="11" t="s">
        <v>8</v>
      </c>
      <c r="B7" s="19" t="s">
        <v>9</v>
      </c>
      <c r="C7" s="11" t="s">
        <v>11</v>
      </c>
      <c r="D7" s="11" t="s">
        <v>23</v>
      </c>
      <c r="E7" s="11" t="s">
        <v>36</v>
      </c>
      <c r="F7" s="19" t="s">
        <v>57</v>
      </c>
      <c r="G7" s="12">
        <v>9</v>
      </c>
      <c r="H7" s="13">
        <v>324.36</v>
      </c>
      <c r="I7" s="13">
        <f t="shared" si="0"/>
        <v>2919.2400000000002</v>
      </c>
      <c r="J7" s="11" t="s">
        <v>58</v>
      </c>
      <c r="K7" s="14"/>
    </row>
    <row r="8" spans="1:11" s="24" customFormat="1" x14ac:dyDescent="0.25">
      <c r="A8" s="11" t="s">
        <v>8</v>
      </c>
      <c r="B8" s="19" t="s">
        <v>9</v>
      </c>
      <c r="C8" s="11" t="s">
        <v>11</v>
      </c>
      <c r="D8" s="11" t="s">
        <v>23</v>
      </c>
      <c r="E8" s="11" t="s">
        <v>37</v>
      </c>
      <c r="F8" s="19" t="s">
        <v>57</v>
      </c>
      <c r="G8" s="12">
        <v>12</v>
      </c>
      <c r="H8" s="13">
        <v>16.27</v>
      </c>
      <c r="I8" s="13">
        <f t="shared" si="0"/>
        <v>195.24</v>
      </c>
      <c r="J8" s="11" t="s">
        <v>58</v>
      </c>
      <c r="K8" s="14"/>
    </row>
    <row r="9" spans="1:11" s="24" customFormat="1" x14ac:dyDescent="0.25">
      <c r="A9" s="11" t="s">
        <v>8</v>
      </c>
      <c r="B9" s="19" t="s">
        <v>9</v>
      </c>
      <c r="C9" s="11" t="s">
        <v>12</v>
      </c>
      <c r="D9" s="11" t="s">
        <v>24</v>
      </c>
      <c r="E9" s="11" t="s">
        <v>38</v>
      </c>
      <c r="F9" s="19" t="s">
        <v>57</v>
      </c>
      <c r="G9" s="12">
        <v>7</v>
      </c>
      <c r="H9" s="13">
        <v>840.36</v>
      </c>
      <c r="I9" s="13">
        <f t="shared" si="0"/>
        <v>5882.52</v>
      </c>
      <c r="J9" s="11" t="s">
        <v>58</v>
      </c>
      <c r="K9" s="14"/>
    </row>
    <row r="10" spans="1:11" s="24" customFormat="1" x14ac:dyDescent="0.25">
      <c r="A10" s="11" t="s">
        <v>8</v>
      </c>
      <c r="B10" s="19" t="s">
        <v>9</v>
      </c>
      <c r="C10" s="11" t="s">
        <v>13</v>
      </c>
      <c r="D10" s="11" t="s">
        <v>25</v>
      </c>
      <c r="E10" s="11" t="s">
        <v>39</v>
      </c>
      <c r="F10" s="19" t="s">
        <v>57</v>
      </c>
      <c r="G10" s="12">
        <v>82</v>
      </c>
      <c r="H10" s="13">
        <v>153.86000000000001</v>
      </c>
      <c r="I10" s="13">
        <f t="shared" si="0"/>
        <v>12616.52</v>
      </c>
      <c r="J10" s="11" t="s">
        <v>58</v>
      </c>
      <c r="K10" s="14"/>
    </row>
    <row r="11" spans="1:11" s="24" customFormat="1" x14ac:dyDescent="0.25">
      <c r="A11" s="11" t="s">
        <v>8</v>
      </c>
      <c r="B11" s="19" t="s">
        <v>9</v>
      </c>
      <c r="C11" s="11" t="s">
        <v>14</v>
      </c>
      <c r="D11" s="11" t="s">
        <v>26</v>
      </c>
      <c r="E11" s="11" t="s">
        <v>40</v>
      </c>
      <c r="F11" s="19" t="s">
        <v>57</v>
      </c>
      <c r="G11" s="12">
        <v>12</v>
      </c>
      <c r="H11" s="13">
        <v>597.29999999999995</v>
      </c>
      <c r="I11" s="13">
        <f t="shared" si="0"/>
        <v>7167.5999999999995</v>
      </c>
      <c r="J11" s="11" t="s">
        <v>58</v>
      </c>
      <c r="K11" s="14"/>
    </row>
    <row r="12" spans="1:11" s="25" customFormat="1" x14ac:dyDescent="0.25">
      <c r="A12" s="15" t="s">
        <v>8</v>
      </c>
      <c r="B12" s="20" t="s">
        <v>9</v>
      </c>
      <c r="C12" s="15" t="s">
        <v>15</v>
      </c>
      <c r="D12" s="15" t="s">
        <v>27</v>
      </c>
      <c r="E12" s="15" t="s">
        <v>41</v>
      </c>
      <c r="F12" s="20" t="s">
        <v>57</v>
      </c>
      <c r="G12" s="16">
        <v>20</v>
      </c>
      <c r="H12" s="17">
        <v>633.5</v>
      </c>
      <c r="I12" s="13">
        <f t="shared" si="0"/>
        <v>12670</v>
      </c>
      <c r="J12" s="15" t="s">
        <v>58</v>
      </c>
      <c r="K12" s="18"/>
    </row>
    <row r="13" spans="1:11" s="25" customFormat="1" x14ac:dyDescent="0.25">
      <c r="A13" s="15" t="s">
        <v>8</v>
      </c>
      <c r="B13" s="20" t="s">
        <v>9</v>
      </c>
      <c r="C13" s="15" t="s">
        <v>15</v>
      </c>
      <c r="D13" s="15" t="s">
        <v>27</v>
      </c>
      <c r="E13" s="15" t="s">
        <v>42</v>
      </c>
      <c r="F13" s="20" t="s">
        <v>57</v>
      </c>
      <c r="G13" s="16">
        <v>33</v>
      </c>
      <c r="H13" s="17">
        <v>633.51</v>
      </c>
      <c r="I13" s="13">
        <f t="shared" si="0"/>
        <v>20905.829999999998</v>
      </c>
      <c r="J13" s="15" t="s">
        <v>58</v>
      </c>
      <c r="K13" s="18"/>
    </row>
    <row r="14" spans="1:11" s="25" customFormat="1" x14ac:dyDescent="0.25">
      <c r="A14" s="15" t="s">
        <v>8</v>
      </c>
      <c r="B14" s="20" t="s">
        <v>9</v>
      </c>
      <c r="C14" s="15" t="s">
        <v>15</v>
      </c>
      <c r="D14" s="15" t="s">
        <v>27</v>
      </c>
      <c r="E14" s="15" t="s">
        <v>43</v>
      </c>
      <c r="F14" s="20" t="s">
        <v>57</v>
      </c>
      <c r="G14" s="16">
        <v>10</v>
      </c>
      <c r="H14" s="17">
        <v>633.5</v>
      </c>
      <c r="I14" s="13">
        <f t="shared" si="0"/>
        <v>6335</v>
      </c>
      <c r="J14" s="15" t="s">
        <v>58</v>
      </c>
      <c r="K14" s="18"/>
    </row>
    <row r="15" spans="1:11" s="24" customFormat="1" x14ac:dyDescent="0.25">
      <c r="A15" s="11" t="s">
        <v>8</v>
      </c>
      <c r="B15" s="19" t="s">
        <v>9</v>
      </c>
      <c r="C15" s="11" t="s">
        <v>16</v>
      </c>
      <c r="D15" s="11" t="s">
        <v>28</v>
      </c>
      <c r="E15" s="11" t="s">
        <v>44</v>
      </c>
      <c r="F15" s="19" t="s">
        <v>57</v>
      </c>
      <c r="G15" s="12">
        <v>42</v>
      </c>
      <c r="H15" s="13">
        <v>599.89</v>
      </c>
      <c r="I15" s="13">
        <f t="shared" si="0"/>
        <v>25195.38</v>
      </c>
      <c r="J15" s="11" t="s">
        <v>58</v>
      </c>
      <c r="K15" s="14"/>
    </row>
    <row r="16" spans="1:11" s="24" customFormat="1" x14ac:dyDescent="0.25">
      <c r="A16" s="11" t="s">
        <v>8</v>
      </c>
      <c r="B16" s="19" t="s">
        <v>9</v>
      </c>
      <c r="C16" s="11" t="s">
        <v>17</v>
      </c>
      <c r="D16" s="11" t="s">
        <v>29</v>
      </c>
      <c r="E16" s="11" t="s">
        <v>45</v>
      </c>
      <c r="F16" s="19" t="s">
        <v>57</v>
      </c>
      <c r="G16" s="12">
        <v>68</v>
      </c>
      <c r="H16" s="13">
        <v>51.71</v>
      </c>
      <c r="I16" s="13">
        <f t="shared" si="0"/>
        <v>3516.28</v>
      </c>
      <c r="J16" s="11" t="s">
        <v>58</v>
      </c>
      <c r="K16" s="14"/>
    </row>
    <row r="17" spans="1:11" s="25" customFormat="1" x14ac:dyDescent="0.25">
      <c r="A17" s="15" t="s">
        <v>8</v>
      </c>
      <c r="B17" s="20" t="s">
        <v>9</v>
      </c>
      <c r="C17" s="15" t="s">
        <v>18</v>
      </c>
      <c r="D17" s="15" t="s">
        <v>30</v>
      </c>
      <c r="E17" s="15" t="s">
        <v>46</v>
      </c>
      <c r="F17" s="20" t="s">
        <v>57</v>
      </c>
      <c r="G17" s="16">
        <v>11</v>
      </c>
      <c r="H17" s="17">
        <v>89.73</v>
      </c>
      <c r="I17" s="13">
        <f t="shared" si="0"/>
        <v>987.03000000000009</v>
      </c>
      <c r="J17" s="15" t="s">
        <v>58</v>
      </c>
      <c r="K17" s="18"/>
    </row>
    <row r="18" spans="1:11" s="25" customFormat="1" x14ac:dyDescent="0.25">
      <c r="A18" s="15" t="s">
        <v>8</v>
      </c>
      <c r="B18" s="20" t="s">
        <v>9</v>
      </c>
      <c r="C18" s="15" t="s">
        <v>18</v>
      </c>
      <c r="D18" s="15" t="s">
        <v>30</v>
      </c>
      <c r="E18" s="15" t="s">
        <v>47</v>
      </c>
      <c r="F18" s="20" t="s">
        <v>57</v>
      </c>
      <c r="G18" s="16">
        <v>140</v>
      </c>
      <c r="H18" s="17">
        <v>89.72</v>
      </c>
      <c r="I18" s="13">
        <f t="shared" si="0"/>
        <v>12560.8</v>
      </c>
      <c r="J18" s="15" t="s">
        <v>58</v>
      </c>
      <c r="K18" s="18"/>
    </row>
    <row r="19" spans="1:11" s="25" customFormat="1" x14ac:dyDescent="0.25">
      <c r="A19" s="15" t="s">
        <v>8</v>
      </c>
      <c r="B19" s="20" t="s">
        <v>9</v>
      </c>
      <c r="C19" s="15" t="s">
        <v>18</v>
      </c>
      <c r="D19" s="15" t="s">
        <v>30</v>
      </c>
      <c r="E19" s="15" t="s">
        <v>48</v>
      </c>
      <c r="F19" s="20" t="s">
        <v>57</v>
      </c>
      <c r="G19" s="16">
        <v>12</v>
      </c>
      <c r="H19" s="17">
        <v>372.36</v>
      </c>
      <c r="I19" s="13">
        <f t="shared" si="0"/>
        <v>4468.32</v>
      </c>
      <c r="J19" s="15" t="s">
        <v>58</v>
      </c>
      <c r="K19" s="18"/>
    </row>
    <row r="20" spans="1:11" s="25" customFormat="1" x14ac:dyDescent="0.25">
      <c r="A20" s="15" t="s">
        <v>8</v>
      </c>
      <c r="B20" s="20" t="s">
        <v>9</v>
      </c>
      <c r="C20" s="15" t="s">
        <v>18</v>
      </c>
      <c r="D20" s="15" t="s">
        <v>30</v>
      </c>
      <c r="E20" s="15" t="s">
        <v>49</v>
      </c>
      <c r="F20" s="20" t="s">
        <v>57</v>
      </c>
      <c r="G20" s="16">
        <v>36</v>
      </c>
      <c r="H20" s="17">
        <v>372.35</v>
      </c>
      <c r="I20" s="13">
        <f t="shared" si="0"/>
        <v>13404.6</v>
      </c>
      <c r="J20" s="15" t="s">
        <v>58</v>
      </c>
      <c r="K20" s="18"/>
    </row>
    <row r="21" spans="1:11" s="25" customFormat="1" x14ac:dyDescent="0.25">
      <c r="A21" s="15" t="s">
        <v>8</v>
      </c>
      <c r="B21" s="20" t="s">
        <v>9</v>
      </c>
      <c r="C21" s="15" t="s">
        <v>18</v>
      </c>
      <c r="D21" s="15" t="s">
        <v>30</v>
      </c>
      <c r="E21" s="15" t="s">
        <v>50</v>
      </c>
      <c r="F21" s="20" t="s">
        <v>57</v>
      </c>
      <c r="G21" s="16">
        <v>13</v>
      </c>
      <c r="H21" s="17">
        <v>372.35</v>
      </c>
      <c r="I21" s="13">
        <f t="shared" si="0"/>
        <v>4840.55</v>
      </c>
      <c r="J21" s="15" t="s">
        <v>58</v>
      </c>
      <c r="K21" s="18"/>
    </row>
    <row r="22" spans="1:11" s="25" customFormat="1" x14ac:dyDescent="0.25">
      <c r="A22" s="15" t="s">
        <v>8</v>
      </c>
      <c r="B22" s="20" t="s">
        <v>9</v>
      </c>
      <c r="C22" s="15" t="s">
        <v>18</v>
      </c>
      <c r="D22" s="15" t="s">
        <v>30</v>
      </c>
      <c r="E22" s="15" t="s">
        <v>51</v>
      </c>
      <c r="F22" s="20" t="s">
        <v>57</v>
      </c>
      <c r="G22" s="16">
        <v>11</v>
      </c>
      <c r="H22" s="17">
        <v>372.36</v>
      </c>
      <c r="I22" s="13">
        <f t="shared" si="0"/>
        <v>4095.96</v>
      </c>
      <c r="J22" s="15" t="s">
        <v>58</v>
      </c>
      <c r="K22" s="18"/>
    </row>
    <row r="23" spans="1:11" s="25" customFormat="1" x14ac:dyDescent="0.25">
      <c r="A23" s="15" t="s">
        <v>8</v>
      </c>
      <c r="B23" s="20" t="s">
        <v>9</v>
      </c>
      <c r="C23" s="15" t="s">
        <v>18</v>
      </c>
      <c r="D23" s="15" t="s">
        <v>30</v>
      </c>
      <c r="E23" s="15" t="s">
        <v>52</v>
      </c>
      <c r="F23" s="20" t="s">
        <v>57</v>
      </c>
      <c r="G23" s="16">
        <v>18</v>
      </c>
      <c r="H23" s="17">
        <v>89.72</v>
      </c>
      <c r="I23" s="13">
        <f t="shared" si="0"/>
        <v>1614.96</v>
      </c>
      <c r="J23" s="15" t="s">
        <v>58</v>
      </c>
      <c r="K23" s="18"/>
    </row>
    <row r="24" spans="1:11" x14ac:dyDescent="0.25">
      <c r="A24" s="11" t="s">
        <v>8</v>
      </c>
      <c r="B24" s="19" t="s">
        <v>9</v>
      </c>
      <c r="C24" s="11" t="s">
        <v>19</v>
      </c>
      <c r="D24" s="11" t="s">
        <v>31</v>
      </c>
      <c r="E24" s="11" t="s">
        <v>53</v>
      </c>
      <c r="F24" s="19" t="s">
        <v>57</v>
      </c>
      <c r="G24" s="12">
        <v>136</v>
      </c>
      <c r="H24" s="13">
        <v>428.5</v>
      </c>
      <c r="I24" s="13">
        <f t="shared" si="0"/>
        <v>58276</v>
      </c>
      <c r="J24" s="11" t="s">
        <v>58</v>
      </c>
      <c r="K24" s="14"/>
    </row>
    <row r="25" spans="1:11" x14ac:dyDescent="0.25">
      <c r="A25" s="11" t="s">
        <v>8</v>
      </c>
      <c r="B25" s="19" t="s">
        <v>9</v>
      </c>
      <c r="C25" s="11" t="s">
        <v>20</v>
      </c>
      <c r="D25" s="11" t="s">
        <v>32</v>
      </c>
      <c r="E25" s="11" t="s">
        <v>54</v>
      </c>
      <c r="F25" s="19" t="s">
        <v>57</v>
      </c>
      <c r="G25" s="12">
        <v>22</v>
      </c>
      <c r="H25" s="13">
        <v>56.03</v>
      </c>
      <c r="I25" s="13">
        <f t="shared" si="0"/>
        <v>1232.6600000000001</v>
      </c>
      <c r="J25" s="11" t="s">
        <v>58</v>
      </c>
      <c r="K25" s="14"/>
    </row>
    <row r="26" spans="1:11" x14ac:dyDescent="0.25">
      <c r="A26" s="11" t="s">
        <v>8</v>
      </c>
      <c r="B26" s="19" t="s">
        <v>9</v>
      </c>
      <c r="C26" s="11" t="s">
        <v>20</v>
      </c>
      <c r="D26" s="11" t="s">
        <v>32</v>
      </c>
      <c r="E26" s="11" t="s">
        <v>55</v>
      </c>
      <c r="F26" s="19" t="s">
        <v>57</v>
      </c>
      <c r="G26" s="12">
        <v>21</v>
      </c>
      <c r="H26" s="13">
        <v>56.02</v>
      </c>
      <c r="I26" s="13">
        <f t="shared" si="0"/>
        <v>1176.42</v>
      </c>
      <c r="J26" s="11" t="s">
        <v>58</v>
      </c>
      <c r="K26" s="14"/>
    </row>
    <row r="27" spans="1:11" x14ac:dyDescent="0.25">
      <c r="A27" s="11" t="s">
        <v>8</v>
      </c>
      <c r="B27" s="19" t="s">
        <v>9</v>
      </c>
      <c r="C27" s="11" t="s">
        <v>21</v>
      </c>
      <c r="D27" s="11" t="s">
        <v>33</v>
      </c>
      <c r="E27" s="11" t="s">
        <v>56</v>
      </c>
      <c r="F27" s="19" t="s">
        <v>57</v>
      </c>
      <c r="G27" s="12">
        <v>13</v>
      </c>
      <c r="H27" s="13">
        <v>126.9</v>
      </c>
      <c r="I27" s="13">
        <f t="shared" si="0"/>
        <v>1649.7</v>
      </c>
      <c r="J27" s="11" t="s">
        <v>58</v>
      </c>
      <c r="K27" s="14"/>
    </row>
    <row r="28" spans="1:11" s="5" customFormat="1" x14ac:dyDescent="0.25">
      <c r="A28" s="8"/>
      <c r="B28" s="23"/>
      <c r="C28" s="8"/>
      <c r="D28" s="8"/>
      <c r="E28" s="8"/>
      <c r="F28" s="8"/>
      <c r="G28" s="21">
        <f>SUM(G5:G27)</f>
        <v>755</v>
      </c>
      <c r="H28" s="9">
        <f>SUM(H5:H27)</f>
        <v>7099.35</v>
      </c>
      <c r="I28" s="22">
        <f>SUM(I5:I27)</f>
        <v>204262.88</v>
      </c>
      <c r="J28" s="8"/>
      <c r="K28" s="10"/>
    </row>
    <row r="29" spans="1:11" x14ac:dyDescent="0.25">
      <c r="F29" s="1"/>
      <c r="J29" s="1"/>
    </row>
    <row r="30" spans="1:11" x14ac:dyDescent="0.25">
      <c r="J30" s="1"/>
    </row>
  </sheetData>
  <autoFilter ref="A4:K29"/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data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2024-05-27T04:51:07Z</dcterms:modified>
</cp:coreProperties>
</file>